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3CB27E2A-F082-4D21-8429-656B098E7E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U" sheetId="1" r:id="rId1"/>
  </sheets>
  <definedNames>
    <definedName name="_xlnm.Print_Area" localSheetId="0">PPU!$B$2:$J$21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10" i="1"/>
  <c r="B11" i="1" l="1"/>
  <c r="B12" i="1" s="1"/>
  <c r="B13" i="1" s="1"/>
  <c r="J12" i="1" l="1"/>
  <c r="J13" i="1"/>
  <c r="J14" i="1" l="1"/>
  <c r="H11" i="1" l="1"/>
  <c r="H10" i="1"/>
  <c r="H12" i="1"/>
  <c r="H13" i="1"/>
  <c r="H14" i="1" l="1"/>
</calcChain>
</file>

<file path=xl/sharedStrings.xml><?xml version="1.0" encoding="utf-8"?>
<sst xmlns="http://schemas.openxmlformats.org/spreadsheetml/2006/main" count="29" uniqueCount="26">
  <si>
    <t>ITEM</t>
  </si>
  <si>
    <t>UNIDADE</t>
  </si>
  <si>
    <t>DESCRIÇÃO ITEM</t>
  </si>
  <si>
    <t>RAZÃO SOCIAL:</t>
  </si>
  <si>
    <t>MÍNIMO</t>
  </si>
  <si>
    <t>MÁXIMO</t>
  </si>
  <si>
    <t>-</t>
  </si>
  <si>
    <t>VALOR TOTAL GLOBAL PROPOSTO (POR EXTENSO):</t>
  </si>
  <si>
    <t>QUANTIDADE 
(A)</t>
  </si>
  <si>
    <t xml:space="preserve">VALOR TOTAL  </t>
  </si>
  <si>
    <t>Presidente da Comissão de Licitação</t>
  </si>
  <si>
    <t>PERCENTUAIS SOBRE O VALOR GLOBAL PROPOSTO</t>
  </si>
  <si>
    <t>PERCENTUAL DO VALOR TOTAL DO ITEM SOBRE O VALOR GLOBAL(%)
(B)</t>
  </si>
  <si>
    <t xml:space="preserve"> VALOR UNITÁRIO PROPOSTO
EM R$
(C)</t>
  </si>
  <si>
    <t>VALOR PROPOSTO EM R$ (VALOR TOTAL DO ITEM)
D = (C x A)</t>
  </si>
  <si>
    <t>Gerência Jurídica - SCGÁS</t>
  </si>
  <si>
    <t>PLANILHA DE PREÇOS UNITÁRIOS (PPU)
EDITAL DE PROCEDIMENTO LICITATÓRIO ELETRÔNICO MODELO 09</t>
  </si>
  <si>
    <t>PLANILHA DE PREÇOS UNITÁRIOS (PPU)</t>
  </si>
  <si>
    <t>Nº do Processo: PLE-027/26</t>
  </si>
  <si>
    <t>OBJETO: Fornecimento de projeto, materiais e instalação da cobertura contra intempéries em estações de fornecimento de gás natural a cliente da SCGÁS.</t>
  </si>
  <si>
    <t>PROJETOS EXECUTIVOS</t>
  </si>
  <si>
    <t>MATERIAL POSTO OBRA E INSTALAÇÃO</t>
  </si>
  <si>
    <t>VISTORIA E APROVAÇÃO</t>
  </si>
  <si>
    <t>DOCUMENTAÇÃO E ASBUILT</t>
  </si>
  <si>
    <t>M²</t>
  </si>
  <si>
    <r>
      <rPr>
        <b/>
        <sz val="11"/>
        <color theme="1"/>
        <rFont val="Calibri"/>
        <family val="2"/>
        <scheme val="minor"/>
      </rPr>
      <t xml:space="preserve">OBSERVAÇÕES: </t>
    </r>
    <r>
      <rPr>
        <sz val="11"/>
        <color theme="1"/>
        <rFont val="Calibri"/>
        <family val="2"/>
        <scheme val="minor"/>
      </rPr>
      <t xml:space="preserve">
1) Nos preços propostos, deverão estar incluídos todos os tributos, taxas e encargos sociais incidentes, não cabendo reivindicação posterior por qualquer omissão.
2) Indicar as alíquotas de todos os tributos incidentes nos preços propostos.
3) O serviço proposto pelo Licitante, deverá atender integralmente o Memorial Descritivo exigido no presente Edital e seus Anexos.
</t>
    </r>
    <r>
      <rPr>
        <b/>
        <sz val="11"/>
        <color theme="1"/>
        <rFont val="Calibri"/>
        <family val="2"/>
        <scheme val="minor"/>
      </rPr>
      <t>4) O Licitante deverá cotar preço para todos os itens que compõem o Lote, sob pena de desclassificação.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5) A disputa deve observar o disposto no item 6.1.3 do Edital.
6) O Licitante Arrematante deverá observar, quando do encaminhamento da proposta de preços, o preenchimento do preço total, na mesma proporção do percentual indicado para cada item que compõe o Lote.
</t>
    </r>
    <r>
      <rPr>
        <sz val="11"/>
        <color theme="1"/>
        <rFont val="Calibri"/>
        <family val="2"/>
        <scheme val="minor"/>
      </rPr>
      <t xml:space="preserve">
Data: ______/______/______ - Nome e Assinatura do representante legal do Licitante: _________________________________ - ____________________________________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</si>
</sst>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(&quot;R$ &quot;* #,##0.00_);_(&quot;R$ &quot;* \(#,##0.00\);_(&quot;R$ &quot;* &quot;-&quot;??_);_(@_)"/>
    <numFmt numFmtId="166" formatCode="&quot;Cr$&quot;#,##0.00_);[Red]\(&quot;Cr$&quot;#,##0.0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1" applyNumberFormat="1" applyFont="1"/>
    <xf numFmtId="0" fontId="2" fillId="0" borderId="0" xfId="0" applyFont="1" applyAlignment="1">
      <alignment horizontal="center" vertical="center"/>
    </xf>
    <xf numFmtId="164" fontId="0" fillId="0" borderId="0" xfId="0" applyNumberFormat="1"/>
    <xf numFmtId="164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164" fontId="0" fillId="0" borderId="0" xfId="1" applyNumberFormat="1" applyFont="1" applyAlignment="1">
      <alignment wrapText="1"/>
    </xf>
    <xf numFmtId="43" fontId="0" fillId="0" borderId="0" xfId="1" applyFont="1" applyAlignment="1">
      <alignment wrapText="1"/>
    </xf>
    <xf numFmtId="164" fontId="0" fillId="0" borderId="0" xfId="1" applyNumberFormat="1" applyFont="1" applyAlignment="1">
      <alignment horizontal="center"/>
    </xf>
    <xf numFmtId="43" fontId="0" fillId="2" borderId="1" xfId="1" applyFont="1" applyFill="1" applyBorder="1" applyAlignment="1">
      <alignment horizontal="center" vertical="center" wrapText="1"/>
    </xf>
    <xf numFmtId="10" fontId="3" fillId="2" borderId="1" xfId="6" applyNumberFormat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9" fontId="0" fillId="2" borderId="1" xfId="1" applyNumberFormat="1" applyFont="1" applyFill="1" applyBorder="1" applyAlignment="1">
      <alignment wrapText="1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/>
    <xf numFmtId="164" fontId="0" fillId="0" borderId="9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wrapText="1"/>
    </xf>
    <xf numFmtId="43" fontId="0" fillId="0" borderId="10" xfId="1" applyFont="1" applyBorder="1" applyAlignment="1">
      <alignment wrapText="1"/>
    </xf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wrapText="1"/>
    </xf>
    <xf numFmtId="43" fontId="0" fillId="0" borderId="12" xfId="1" applyFont="1" applyBorder="1" applyAlignment="1">
      <alignment wrapText="1"/>
    </xf>
    <xf numFmtId="164" fontId="0" fillId="0" borderId="7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wrapText="1"/>
    </xf>
    <xf numFmtId="43" fontId="0" fillId="0" borderId="14" xfId="1" applyFont="1" applyBorder="1" applyAlignment="1">
      <alignment wrapText="1"/>
    </xf>
    <xf numFmtId="0" fontId="2" fillId="0" borderId="7" xfId="0" applyFont="1" applyBorder="1"/>
    <xf numFmtId="164" fontId="0" fillId="2" borderId="1" xfId="1" applyNumberFormat="1" applyFont="1" applyFill="1" applyBorder="1" applyAlignment="1">
      <alignment horizontal="center" wrapText="1"/>
    </xf>
    <xf numFmtId="10" fontId="0" fillId="0" borderId="1" xfId="0" applyNumberFormat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1" applyNumberFormat="1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 wrapText="1"/>
    </xf>
    <xf numFmtId="164" fontId="0" fillId="0" borderId="0" xfId="1" applyNumberFormat="1" applyFont="1" applyBorder="1"/>
    <xf numFmtId="164" fontId="0" fillId="0" borderId="7" xfId="1" applyNumberFormat="1" applyFont="1" applyBorder="1"/>
    <xf numFmtId="164" fontId="0" fillId="0" borderId="9" xfId="1" applyNumberFormat="1" applyFont="1" applyBorder="1"/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164" fontId="2" fillId="0" borderId="7" xfId="1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/>
    </xf>
    <xf numFmtId="164" fontId="2" fillId="0" borderId="9" xfId="1" applyNumberFormat="1" applyFont="1" applyBorder="1" applyAlignment="1">
      <alignment horizontal="center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</cellXfs>
  <cellStyles count="7">
    <cellStyle name="Moeda 2" xfId="2" xr:uid="{00000000-0005-0000-0000-000000000000}"/>
    <cellStyle name="Moeda 3" xfId="4" xr:uid="{00000000-0005-0000-0000-000001000000}"/>
    <cellStyle name="Normal" xfId="0" builtinId="0"/>
    <cellStyle name="Normal 2" xfId="3" xr:uid="{00000000-0005-0000-0000-000003000000}"/>
    <cellStyle name="Porcentagem" xfId="6" builtinId="5"/>
    <cellStyle name="Porcentagem 2" xfId="5" xr:uid="{00000000-0005-0000-0000-000005000000}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95250</xdr:rowOff>
        </xdr:from>
        <xdr:to>
          <xdr:col>2</xdr:col>
          <xdr:colOff>1295400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1"/>
  <sheetViews>
    <sheetView tabSelected="1" zoomScale="85" zoomScaleNormal="85" workbookViewId="0">
      <selection activeCell="K16" sqref="K16"/>
    </sheetView>
  </sheetViews>
  <sheetFormatPr defaultRowHeight="15" x14ac:dyDescent="0.25"/>
  <cols>
    <col min="1" max="1" width="7.28515625" customWidth="1"/>
    <col min="2" max="2" width="6.85546875" style="4" customWidth="1"/>
    <col min="3" max="3" width="54" customWidth="1"/>
    <col min="4" max="4" width="16.140625" customWidth="1"/>
    <col min="5" max="5" width="16.85546875" style="5" customWidth="1"/>
    <col min="6" max="6" width="17.5703125" style="18" customWidth="1"/>
    <col min="7" max="7" width="17.28515625" style="18" customWidth="1"/>
    <col min="8" max="8" width="21.5703125" style="16" customWidth="1"/>
    <col min="9" max="9" width="19.28515625" style="16" customWidth="1"/>
    <col min="10" max="10" width="21.7109375" style="17" customWidth="1"/>
    <col min="11" max="11" width="18.28515625" style="17" customWidth="1"/>
  </cols>
  <sheetData>
    <row r="2" spans="2:12" x14ac:dyDescent="0.25">
      <c r="B2" s="46" t="s">
        <v>16</v>
      </c>
      <c r="C2" s="47"/>
      <c r="D2" s="47"/>
      <c r="E2" s="47"/>
      <c r="F2" s="47"/>
      <c r="G2" s="47"/>
      <c r="H2" s="47"/>
      <c r="I2" s="47"/>
      <c r="J2" s="48"/>
    </row>
    <row r="3" spans="2:12" x14ac:dyDescent="0.25">
      <c r="B3" s="49"/>
      <c r="C3" s="50"/>
      <c r="D3" s="50"/>
      <c r="E3" s="50"/>
      <c r="F3" s="50"/>
      <c r="G3" s="50"/>
      <c r="H3" s="50"/>
      <c r="I3" s="50"/>
      <c r="J3" s="51"/>
    </row>
    <row r="4" spans="2:12" x14ac:dyDescent="0.25">
      <c r="B4" s="52"/>
      <c r="C4" s="53"/>
      <c r="D4" s="53"/>
      <c r="E4" s="53"/>
      <c r="F4" s="53"/>
      <c r="G4" s="53"/>
      <c r="H4" s="53"/>
      <c r="I4" s="53"/>
      <c r="J4" s="54"/>
    </row>
    <row r="5" spans="2:12" s="12" customFormat="1" x14ac:dyDescent="0.25">
      <c r="B5" s="56" t="s">
        <v>17</v>
      </c>
      <c r="C5" s="56"/>
      <c r="D5" s="56"/>
      <c r="E5" s="56"/>
      <c r="F5" s="57" t="s">
        <v>18</v>
      </c>
      <c r="G5" s="57"/>
      <c r="H5" s="57"/>
      <c r="I5" s="57"/>
      <c r="J5" s="57"/>
      <c r="K5" s="17"/>
    </row>
    <row r="6" spans="2:12" s="13" customFormat="1" x14ac:dyDescent="0.25">
      <c r="B6" s="64" t="s">
        <v>3</v>
      </c>
      <c r="C6" s="64"/>
      <c r="D6" s="64"/>
      <c r="E6" s="64"/>
      <c r="F6" s="64"/>
      <c r="G6" s="64"/>
      <c r="H6" s="64"/>
      <c r="I6" s="64"/>
      <c r="J6" s="64"/>
      <c r="K6" s="17"/>
    </row>
    <row r="7" spans="2:12" s="9" customFormat="1" x14ac:dyDescent="0.25">
      <c r="B7" s="63" t="s">
        <v>19</v>
      </c>
      <c r="C7" s="63"/>
      <c r="D7" s="63"/>
      <c r="E7" s="63"/>
      <c r="F7" s="63"/>
      <c r="G7" s="63"/>
      <c r="H7" s="63"/>
      <c r="I7" s="63"/>
      <c r="J7" s="63"/>
      <c r="K7" s="17"/>
    </row>
    <row r="8" spans="2:12" ht="30" customHeight="1" x14ac:dyDescent="0.25">
      <c r="B8" s="74" t="s">
        <v>0</v>
      </c>
      <c r="C8" s="74" t="s">
        <v>2</v>
      </c>
      <c r="D8" s="74" t="s">
        <v>1</v>
      </c>
      <c r="E8" s="76" t="s">
        <v>8</v>
      </c>
      <c r="F8" s="65" t="s">
        <v>11</v>
      </c>
      <c r="G8" s="66"/>
      <c r="H8" s="67" t="s">
        <v>12</v>
      </c>
      <c r="I8" s="69" t="s">
        <v>13</v>
      </c>
      <c r="J8" s="69" t="s">
        <v>14</v>
      </c>
    </row>
    <row r="9" spans="2:12" s="6" customFormat="1" ht="43.5" customHeight="1" x14ac:dyDescent="0.25">
      <c r="B9" s="75"/>
      <c r="C9" s="75"/>
      <c r="D9" s="75"/>
      <c r="E9" s="77"/>
      <c r="F9" s="8" t="s">
        <v>4</v>
      </c>
      <c r="G9" s="8" t="s">
        <v>5</v>
      </c>
      <c r="H9" s="68"/>
      <c r="I9" s="70"/>
      <c r="J9" s="70"/>
      <c r="K9" s="17"/>
    </row>
    <row r="10" spans="2:12" ht="25.5" customHeight="1" x14ac:dyDescent="0.25">
      <c r="B10" s="3">
        <v>1</v>
      </c>
      <c r="C10" s="2" t="s">
        <v>20</v>
      </c>
      <c r="D10" s="1" t="s">
        <v>1</v>
      </c>
      <c r="E10" s="41">
        <v>44</v>
      </c>
      <c r="F10" s="39">
        <v>4.7500000000000001E-2</v>
      </c>
      <c r="G10" s="39">
        <v>5.2500000000000005E-2</v>
      </c>
      <c r="H10" s="20" t="e">
        <f>J10/$J$14</f>
        <v>#DIV/0!</v>
      </c>
      <c r="I10" s="40"/>
      <c r="J10" s="42">
        <f>I10*E10</f>
        <v>0</v>
      </c>
    </row>
    <row r="11" spans="2:12" ht="25.5" customHeight="1" x14ac:dyDescent="0.25">
      <c r="B11" s="3">
        <f>B10+1</f>
        <v>2</v>
      </c>
      <c r="C11" s="2" t="s">
        <v>21</v>
      </c>
      <c r="D11" s="1" t="s">
        <v>24</v>
      </c>
      <c r="E11" s="41">
        <v>830</v>
      </c>
      <c r="F11" s="39">
        <v>0.76</v>
      </c>
      <c r="G11" s="39">
        <v>0.84000000000000008</v>
      </c>
      <c r="H11" s="20" t="e">
        <f>J11/$J$14</f>
        <v>#DIV/0!</v>
      </c>
      <c r="I11" s="21"/>
      <c r="J11" s="42">
        <f t="shared" ref="J11:J13" si="0">I11*E11</f>
        <v>0</v>
      </c>
    </row>
    <row r="12" spans="2:12" ht="25.5" customHeight="1" x14ac:dyDescent="0.25">
      <c r="B12" s="3">
        <f t="shared" ref="B12:B13" si="1">B11+1</f>
        <v>3</v>
      </c>
      <c r="C12" s="2" t="s">
        <v>22</v>
      </c>
      <c r="D12" s="1" t="s">
        <v>1</v>
      </c>
      <c r="E12" s="41">
        <v>44</v>
      </c>
      <c r="F12" s="39">
        <v>9.5000000000000001E-2</v>
      </c>
      <c r="G12" s="39">
        <v>0.10500000000000001</v>
      </c>
      <c r="H12" s="20" t="e">
        <f>J12/$J$14</f>
        <v>#DIV/0!</v>
      </c>
      <c r="I12" s="21"/>
      <c r="J12" s="42">
        <f t="shared" si="0"/>
        <v>0</v>
      </c>
      <c r="L12" s="7"/>
    </row>
    <row r="13" spans="2:12" ht="25.5" customHeight="1" x14ac:dyDescent="0.25">
      <c r="B13" s="3">
        <f t="shared" si="1"/>
        <v>4</v>
      </c>
      <c r="C13" s="2" t="s">
        <v>23</v>
      </c>
      <c r="D13" s="1" t="s">
        <v>1</v>
      </c>
      <c r="E13" s="41">
        <v>44</v>
      </c>
      <c r="F13" s="39">
        <v>4.7500000000000001E-2</v>
      </c>
      <c r="G13" s="39">
        <v>5.2500000000000005E-2</v>
      </c>
      <c r="H13" s="20" t="e">
        <f>J13/$J$14</f>
        <v>#DIV/0!</v>
      </c>
      <c r="I13" s="21"/>
      <c r="J13" s="42">
        <f t="shared" si="0"/>
        <v>0</v>
      </c>
      <c r="L13" s="7"/>
    </row>
    <row r="14" spans="2:12" x14ac:dyDescent="0.25">
      <c r="B14" s="71" t="s">
        <v>9</v>
      </c>
      <c r="C14" s="72"/>
      <c r="D14" s="72"/>
      <c r="E14" s="72"/>
      <c r="F14" s="72"/>
      <c r="G14" s="73"/>
      <c r="H14" s="22" t="e">
        <f>SUM(H10:H13)</f>
        <v>#DIV/0!</v>
      </c>
      <c r="I14" s="38" t="s">
        <v>6</v>
      </c>
      <c r="J14" s="19">
        <f>SUM(J10:J13)</f>
        <v>0</v>
      </c>
    </row>
    <row r="15" spans="2:12" x14ac:dyDescent="0.25">
      <c r="B15" s="10"/>
      <c r="C15" s="11" t="s">
        <v>7</v>
      </c>
      <c r="D15" s="62"/>
      <c r="E15" s="62"/>
      <c r="F15" s="62"/>
      <c r="G15" s="62"/>
      <c r="H15" s="62"/>
      <c r="I15" s="62"/>
      <c r="J15" s="62"/>
    </row>
    <row r="16" spans="2:12" ht="159.75" customHeight="1" x14ac:dyDescent="0.25">
      <c r="B16" s="59" t="s">
        <v>25</v>
      </c>
      <c r="C16" s="60"/>
      <c r="D16" s="61"/>
      <c r="E16" s="61"/>
      <c r="F16" s="61"/>
      <c r="G16" s="60"/>
      <c r="H16" s="60"/>
      <c r="I16" s="60"/>
      <c r="J16" s="60"/>
      <c r="K16" s="15"/>
    </row>
    <row r="17" spans="2:10" x14ac:dyDescent="0.25">
      <c r="B17" s="23"/>
      <c r="C17" s="24"/>
      <c r="D17" s="24"/>
      <c r="E17" s="45"/>
      <c r="F17" s="28"/>
      <c r="G17" s="28"/>
      <c r="H17" s="29"/>
      <c r="I17" s="29"/>
      <c r="J17" s="30"/>
    </row>
    <row r="18" spans="2:10" x14ac:dyDescent="0.25">
      <c r="B18" s="25"/>
      <c r="E18" s="43"/>
      <c r="F18" s="31"/>
      <c r="G18" s="31"/>
      <c r="H18" s="32"/>
      <c r="I18" s="32"/>
      <c r="J18" s="33"/>
    </row>
    <row r="19" spans="2:10" x14ac:dyDescent="0.25">
      <c r="B19" s="25"/>
      <c r="C19" s="37"/>
      <c r="E19" s="43"/>
      <c r="F19" s="31"/>
      <c r="G19" s="55"/>
      <c r="H19" s="55"/>
      <c r="I19" s="55"/>
      <c r="J19" s="33"/>
    </row>
    <row r="20" spans="2:10" x14ac:dyDescent="0.25">
      <c r="B20" s="25"/>
      <c r="C20" s="14" t="s">
        <v>10</v>
      </c>
      <c r="E20" s="43"/>
      <c r="F20" s="31"/>
      <c r="G20" s="58" t="s">
        <v>15</v>
      </c>
      <c r="H20" s="58"/>
      <c r="I20" s="58"/>
      <c r="J20" s="33"/>
    </row>
    <row r="21" spans="2:10" x14ac:dyDescent="0.25">
      <c r="B21" s="26"/>
      <c r="C21" s="27"/>
      <c r="D21" s="27"/>
      <c r="E21" s="44"/>
      <c r="F21" s="34"/>
      <c r="G21" s="34"/>
      <c r="H21" s="35"/>
      <c r="I21" s="35"/>
      <c r="J21" s="36"/>
    </row>
  </sheetData>
  <sheetProtection formatCells="0" selectLockedCells="1"/>
  <mergeCells count="18">
    <mergeCell ref="D8:D9"/>
    <mergeCell ref="E8:E9"/>
    <mergeCell ref="B2:J4"/>
    <mergeCell ref="G19:I19"/>
    <mergeCell ref="B5:E5"/>
    <mergeCell ref="F5:J5"/>
    <mergeCell ref="G20:I20"/>
    <mergeCell ref="B16:J16"/>
    <mergeCell ref="D15:J15"/>
    <mergeCell ref="B7:J7"/>
    <mergeCell ref="B6:J6"/>
    <mergeCell ref="F8:G8"/>
    <mergeCell ref="H8:H9"/>
    <mergeCell ref="J8:J9"/>
    <mergeCell ref="I8:I9"/>
    <mergeCell ref="B14:G14"/>
    <mergeCell ref="B8:B9"/>
    <mergeCell ref="C8:C9"/>
  </mergeCells>
  <pageMargins left="0.7" right="0.7" top="0.75" bottom="0.75" header="0.3" footer="0.3"/>
  <pageSetup paperSize="9" scale="69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95250</xdr:rowOff>
              </from>
              <to>
                <xdr:col>2</xdr:col>
                <xdr:colOff>1295400</xdr:colOff>
                <xdr:row>3</xdr:row>
                <xdr:rowOff>104775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5" ma:contentTypeDescription="Crie um novo documento." ma:contentTypeScope="" ma:versionID="7bf8ed4feae94cb7c7ac4ad99537d8b4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bef5179281e796c6a952bd71915ef0c5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aae7f4c-ddb8-4fe6-82bc-913463eaa580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1ACAE3-2551-4C87-B42B-43DC184610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92A164-0B78-4335-BB59-2926E02A5B9D}">
  <ds:schemaRefs>
    <ds:schemaRef ds:uri="http://schemas.microsoft.com/office/2006/metadata/properties"/>
    <ds:schemaRef ds:uri="http://schemas.microsoft.com/office/infopath/2007/PartnerControls"/>
    <ds:schemaRef ds:uri="0ed9247e-3563-4aea-960e-9f04a71e55c6"/>
    <ds:schemaRef ds:uri="a298586e-691a-4b5d-8bbb-238da1ee4ed4"/>
  </ds:schemaRefs>
</ds:datastoreItem>
</file>

<file path=customXml/itemProps3.xml><?xml version="1.0" encoding="utf-8"?>
<ds:datastoreItem xmlns:ds="http://schemas.openxmlformats.org/officeDocument/2006/customXml" ds:itemID="{6C7082EE-1F51-4023-AD86-8FCF38F997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98586e-691a-4b5d-8bbb-238da1ee4ed4"/>
    <ds:schemaRef ds:uri="0ed9247e-3563-4aea-960e-9f04a71e55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PPU</vt:lpstr>
      <vt:lpstr>PPU!Area_de_impressao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2026-06-09T14:35:25Z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  <property fmtid="{D5CDD505-2E9C-101B-9397-08002B2CF9AE}" pid="3" name="MediaServiceImageTags">
    <vt:lpwstr/>
  </property>
</Properties>
</file>